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41 РНВ\19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K19" i="1" l="1"/>
  <c r="J19" i="1"/>
  <c r="J13" i="1"/>
  <c r="J14" i="1"/>
  <c r="J15" i="1"/>
  <c r="J16" i="1"/>
  <c r="J17" i="1"/>
  <c r="J18" i="1"/>
  <c r="J12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<sst xmlns="http://schemas.openxmlformats.org/spreadsheetml/2006/main" count="61" uniqueCount="37">
  <si>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</si>
  <si>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</si>
  <si>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</si>
  <si>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</si>
  <si>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</si>
  <si>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</si>
  <si>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</si>
  <si>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</si>
  <si>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</si>
  <si>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</si>
  <si>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</si>
  <si>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</si>
  <si>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</si>
  <si>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</si>
  <si>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</si>
  <si>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</si>
  <si>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</si>
  <si>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</si>
  <si>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</si>
  <si>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</si>
  <si>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</si>
  <si>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</si>
  <si>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</si>
  <si>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</si>
  <si>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"Электропривод AUMA SAExC 16.1/AMEXC 01.1 с переходником."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</si>
  <si>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НВЛ-2020/241</t>
    </r>
  </si>
  <si>
    <t>ЛОТ ДЕЛИМЫЙ</t>
  </si>
  <si>
    <t>DBV2100001</t>
  </si>
  <si>
    <t>1133166</t>
  </si>
  <si>
    <t>Электропривод AUMA SAExC 16.1/AMEXC 01.1 с переходником</t>
  </si>
  <si>
    <t>КМП</t>
  </si>
  <si>
    <t>DBV2100002</t>
  </si>
  <si>
    <t>DBV2100003</t>
  </si>
  <si>
    <t>DBV2100004</t>
  </si>
  <si>
    <t>DBV2100005</t>
  </si>
  <si>
    <t>DBV2100007</t>
  </si>
  <si>
    <t>DBV2100008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</si>
</sst>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6" zoomScale="85" zoomScaleNormal="80" zoomScaleSheetLayoutView="85" workbookViewId="0">
      <selection activeCell="A25" sqref="A25:I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2</v>
      </c>
      <c r="H12" s="32">
        <v>302579</v>
      </c>
      <c r="I12" s="27">
        <v>40026</v>
      </c>
      <c r="J12" s="65">
        <f>G12*H12</f>
        <v>605158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372695</v>
      </c>
      <c r="I13" s="27">
        <v>40026</v>
      </c>
      <c r="J13" s="65">
        <f t="shared" ref="J13:J18" si="0">G13*H13</f>
        <v>372695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3</v>
      </c>
      <c r="H14" s="32">
        <v>166377</v>
      </c>
      <c r="I14" s="27">
        <v>40695</v>
      </c>
      <c r="J14" s="65">
        <f t="shared" si="0"/>
        <v>499131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1</v>
      </c>
      <c r="H15" s="32">
        <v>317945</v>
      </c>
      <c r="I15" s="27">
        <v>39769</v>
      </c>
      <c r="J15" s="65">
        <f t="shared" si="0"/>
        <v>317945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1</v>
      </c>
      <c r="H16" s="32">
        <v>317945</v>
      </c>
      <c r="I16" s="27">
        <v>39769</v>
      </c>
      <c r="J16" s="65">
        <f t="shared" si="0"/>
        <v>317945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4</v>
      </c>
      <c r="H17" s="32">
        <v>372695</v>
      </c>
      <c r="I17" s="27">
        <v>40026</v>
      </c>
      <c r="J17" s="65">
        <f t="shared" si="0"/>
        <v>1490780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1</v>
      </c>
      <c r="H18" s="32">
        <v>372695</v>
      </c>
      <c r="I18" s="27">
        <v>40026</v>
      </c>
      <c r="J18" s="65">
        <f t="shared" si="0"/>
        <v>372695</v>
      </c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3" t="s">
        <v>7</v>
      </c>
      <c r="B19" s="54"/>
      <c r="C19" s="54"/>
      <c r="D19" s="54"/>
      <c r="E19" s="55"/>
      <c r="F19" s="28"/>
      <c r="G19" s="29">
        <f>SUM(G12:G18)</f>
        <v>13</v>
      </c>
      <c r="H19" s="30"/>
      <c r="I19" s="31"/>
      <c r="J19" s="22">
        <f>SUM(J12:J18)</f>
        <v>3976349</v>
      </c>
      <c r="K19" s="21">
        <f>J19*1.2</f>
        <v>4771618.8</v>
      </c>
      <c r="L19" s="12"/>
      <c r="M19" s="12"/>
      <c r="N19" s="12"/>
      <c r="O19" s="12"/>
      <c r="P19" s="12"/>
      <c r="Q19" s="12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8</v>
      </c>
      <c r="B21" s="40"/>
      <c r="C21" s="40"/>
      <c r="D21" s="40"/>
      <c r="E21" s="41"/>
      <c r="F21" s="56" t="s">
        <v>15</v>
      </c>
      <c r="G21" s="56"/>
      <c r="H21" s="56"/>
      <c r="I21" s="56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9</v>
      </c>
      <c r="B22" s="40"/>
      <c r="C22" s="40"/>
      <c r="D22" s="40"/>
      <c r="E22" s="41"/>
      <c r="F22" s="42" t="s">
        <v>14</v>
      </c>
      <c r="G22" s="42"/>
      <c r="H22" s="42"/>
      <c r="I22" s="42"/>
      <c r="Q22" s="12"/>
    </row>
    <row r="23" spans="1:17" s="4" customFormat="1" ht="33.75" customHeight="1" x14ac:dyDescent="0.25">
      <c r="A23" s="39" t="s">
        <v>16</v>
      </c>
      <c r="B23" s="40"/>
      <c r="C23" s="40"/>
      <c r="D23" s="40"/>
      <c r="E23" s="41"/>
      <c r="F23" s="42" t="s">
        <v>13</v>
      </c>
      <c r="G23" s="42"/>
      <c r="H23" s="42"/>
      <c r="I23" s="42"/>
      <c r="Q23" s="12"/>
    </row>
    <row r="24" spans="1:17" ht="121.5" customHeight="1" x14ac:dyDescent="0.25">
      <c r="A24" s="46" t="s">
        <v>19</v>
      </c>
      <c r="B24" s="47"/>
      <c r="C24" s="47"/>
      <c r="D24" s="47"/>
      <c r="E24" s="48"/>
      <c r="F24" s="49" t="s">
        <v>20</v>
      </c>
      <c r="G24" s="49"/>
      <c r="H24" s="49"/>
      <c r="I24" s="49"/>
    </row>
    <row r="25" spans="1:17" ht="64.5" customHeight="1" x14ac:dyDescent="0.3">
      <c r="A25" s="50"/>
      <c r="B25" s="50"/>
      <c r="C25" s="50"/>
      <c r="D25" s="50"/>
      <c r="E25" s="50"/>
      <c r="F25" s="51"/>
      <c r="G25" s="51"/>
      <c r="H25" s="51"/>
      <c r="I25" s="51"/>
    </row>
    <row r="26" spans="1:17" ht="44.25" customHeight="1" x14ac:dyDescent="0.25">
      <c r="A26" s="36"/>
      <c r="B26" s="36"/>
      <c r="C26" s="36"/>
      <c r="D26" s="36"/>
      <c r="E26" s="36"/>
      <c r="F26" s="33"/>
      <c r="G26" s="33"/>
      <c r="H26" s="37"/>
      <c r="I26" s="38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2024-09-19T08:16:11Z</cp:lastPrinted>
  <dcterms:created xsi:type="dcterms:W3CDTF">2016-09-16T10:27:35Z</dcterms:created>
  <dcterms:modified xsi:type="dcterms:W3CDTF">2024-09-19T08:16:14Z</dcterms:modified>
</cp:coreProperties>
</file>